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0145E5C5-DF67-46CF-AD63-78C89256EC63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Task Tracker" sheetId="1" r:id="rId1"/>
    <sheet name="Data Entry" sheetId="2" r:id="rId2"/>
    <sheet name="Instructions" sheetId="3" r:id="rId3"/>
  </sheets>
  <calcPr calcId="179021" forceFullCalc="1"/>
</workbook>
</file>

<file path=xl/calcChain.xml><?xml version="1.0" encoding="utf-8"?>
<calcChain xmlns="http://schemas.openxmlformats.org/spreadsheetml/2006/main">
  <c r="O5" i="1" l="1"/>
  <c r="O4" i="1"/>
  <c r="K5" i="1"/>
  <c r="K4" i="1"/>
  <c r="G5" i="1"/>
  <c r="G4" i="1"/>
  <c r="C4" i="1"/>
  <c r="C5" i="1"/>
  <c r="K31" i="1"/>
  <c r="O31" i="1" s="1"/>
  <c r="K30" i="1"/>
  <c r="O30" i="1" s="1"/>
  <c r="K29" i="1"/>
  <c r="O29" i="1" s="1"/>
  <c r="K28" i="1"/>
  <c r="O28" i="1" s="1"/>
  <c r="K27" i="1"/>
  <c r="O27" i="1" s="1"/>
  <c r="K26" i="1"/>
  <c r="O26" i="1" s="1"/>
  <c r="K25" i="1"/>
  <c r="O25" i="1" s="1"/>
  <c r="K24" i="1"/>
  <c r="O24" i="1" s="1"/>
  <c r="K23" i="1"/>
  <c r="O23" i="1" s="1"/>
  <c r="K22" i="1"/>
  <c r="O22" i="1" s="1"/>
  <c r="K21" i="1"/>
  <c r="O21" i="1" s="1"/>
  <c r="K20" i="1"/>
  <c r="O20" i="1" s="1"/>
  <c r="O19" i="1"/>
  <c r="K19" i="1"/>
  <c r="O18" i="1"/>
  <c r="K18" i="1"/>
  <c r="O17" i="1"/>
  <c r="K17" i="1"/>
  <c r="K16" i="1"/>
  <c r="O16" i="1" s="1"/>
  <c r="O15" i="1"/>
  <c r="K15" i="1"/>
  <c r="K14" i="1"/>
  <c r="O14" i="1" s="1"/>
  <c r="O13" i="1"/>
  <c r="K13" i="1"/>
  <c r="O12" i="1"/>
  <c r="K12" i="1"/>
  <c r="P8" i="1"/>
  <c r="M8" i="1"/>
  <c r="G8" i="1"/>
  <c r="D8" i="1"/>
  <c r="A8" i="1"/>
  <c r="J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Use the dropdowns and update task rows only. KPI cards refresh automatically from the table below.</t>
        </r>
      </text>
    </comment>
    <comment ref="L11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Enter progress as a decimal percentage (e.g., 0.65 = 65%).</t>
        </r>
      </text>
    </comment>
    <comment ref="O11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Health is calculated automatically from status, priority, due date, and progress.</t>
        </r>
      </text>
    </comment>
  </commentList>
</comments>
</file>

<file path=xl/sharedStrings.xml><?xml version="1.0" encoding="utf-8"?>
<sst xmlns="http://schemas.openxmlformats.org/spreadsheetml/2006/main" count="422" uniqueCount="258">
  <si>
    <t>Professional project control workbook for the fictional Aurora Commerce Hub Rollout</t>
  </si>
  <si>
    <t>Project Name</t>
  </si>
  <si>
    <t>Company</t>
  </si>
  <si>
    <t>Client</t>
  </si>
  <si>
    <t>Primary Site</t>
  </si>
  <si>
    <t>Project Manager</t>
  </si>
  <si>
    <t>Sponsor</t>
  </si>
  <si>
    <t>Kickoff</t>
  </si>
  <si>
    <t>Go-Live Target</t>
  </si>
  <si>
    <t>Total Tasks</t>
  </si>
  <si>
    <t>Completed</t>
  </si>
  <si>
    <t>In Progress</t>
  </si>
  <si>
    <t>Overdue</t>
  </si>
  <si>
    <t>% Complete</t>
  </si>
  <si>
    <t>Critical Open</t>
  </si>
  <si>
    <t>ID</t>
  </si>
  <si>
    <t>Workstream</t>
  </si>
  <si>
    <t>Task / Deliverable</t>
  </si>
  <si>
    <t>Owner</t>
  </si>
  <si>
    <t>Department</t>
  </si>
  <si>
    <t>Priority</t>
  </si>
  <si>
    <t>Location</t>
  </si>
  <si>
    <t>Status</t>
  </si>
  <si>
    <t>Start Date</t>
  </si>
  <si>
    <t>Due Date</t>
  </si>
  <si>
    <t>Days Left</t>
  </si>
  <si>
    <t>Dependency</t>
  </si>
  <si>
    <t>Budget ($)</t>
  </si>
  <si>
    <t>Health</t>
  </si>
  <si>
    <t>Next Milestone</t>
  </si>
  <si>
    <t>Risk / Blocker</t>
  </si>
  <si>
    <t>Notes</t>
  </si>
  <si>
    <t>TSK-001</t>
  </si>
  <si>
    <t>Initiation</t>
  </si>
  <si>
    <t>Approve charter and governance</t>
  </si>
  <si>
    <t>Elena Brooks</t>
  </si>
  <si>
    <t>PMO</t>
  </si>
  <si>
    <t>High</t>
  </si>
  <si>
    <t>Silver Oak Tower</t>
  </si>
  <si>
    <t>15000</t>
  </si>
  <si>
    <t>Steering committee signed off</t>
  </si>
  <si>
    <t>Project charter filed in PMO library</t>
  </si>
  <si>
    <t>TSK-002</t>
  </si>
  <si>
    <t>Planning</t>
  </si>
  <si>
    <t>Finalize stakeholder map</t>
  </si>
  <si>
    <t>Noah Bennett</t>
  </si>
  <si>
    <t>Medium</t>
  </si>
  <si>
    <t>Remote / Hybrid</t>
  </si>
  <si>
    <t>4500</t>
  </si>
  <si>
    <t>Stakeholder map shared</t>
  </si>
  <si>
    <t>Includes executive and site leads</t>
  </si>
  <si>
    <t>TSK-003</t>
  </si>
  <si>
    <t>Infrastructure</t>
  </si>
  <si>
    <t>Confirm network readiness</t>
  </si>
  <si>
    <t>Liam Carter</t>
  </si>
  <si>
    <t>IT</t>
  </si>
  <si>
    <t>Critical</t>
  </si>
  <si>
    <t>Harborview Campus</t>
  </si>
  <si>
    <t>82000</t>
  </si>
  <si>
    <t>Core network cutover rehearsal</t>
  </si>
  <si>
    <t>Legacy firewall rule review</t>
  </si>
  <si>
    <t>Pending final switch configuration</t>
  </si>
  <si>
    <t>TSK-004</t>
  </si>
  <si>
    <t>Procurement</t>
  </si>
  <si>
    <t>Issue hardware purchase orders</t>
  </si>
  <si>
    <t>Ava Reynolds</t>
  </si>
  <si>
    <t>215000</t>
  </si>
  <si>
    <t>POs released to preferred vendors</t>
  </si>
  <si>
    <t>Supplier: Alpine Tech Supply</t>
  </si>
  <si>
    <t>TSK-005</t>
  </si>
  <si>
    <t>Build</t>
  </si>
  <si>
    <t>Configure application environments</t>
  </si>
  <si>
    <t>Priya Shah</t>
  </si>
  <si>
    <t>Riverton Innovation Park</t>
  </si>
  <si>
    <t>126000</t>
  </si>
  <si>
    <t>SIT environment available</t>
  </si>
  <si>
    <t>Awaiting two API keys</t>
  </si>
  <si>
    <t>Dev and test nearly complete</t>
  </si>
  <si>
    <t>TSK-006</t>
  </si>
  <si>
    <t>Finance</t>
  </si>
  <si>
    <t>Approve revised implementation budget</t>
  </si>
  <si>
    <t>Ethan Cole</t>
  </si>
  <si>
    <t>0</t>
  </si>
  <si>
    <t>Budget baseline locked</t>
  </si>
  <si>
    <t>Capex and Opex approved</t>
  </si>
  <si>
    <t>TSK-007</t>
  </si>
  <si>
    <t>Operations</t>
  </si>
  <si>
    <t>Warehouse process walkthrough</t>
  </si>
  <si>
    <t>Lucas Green</t>
  </si>
  <si>
    <t>Cedar Creek Warehouse</t>
  </si>
  <si>
    <t>12000</t>
  </si>
  <si>
    <t>Future-state map issued</t>
  </si>
  <si>
    <t>Lean workshop concluded</t>
  </si>
  <si>
    <t>TSK-008</t>
  </si>
  <si>
    <t>Quality</t>
  </si>
  <si>
    <t>Define test strategy and entry/exit criteria</t>
  </si>
  <si>
    <t>Sofia Martinez</t>
  </si>
  <si>
    <t>18500</t>
  </si>
  <si>
    <t>QA sign-off matrix approved</t>
  </si>
  <si>
    <t>Aligned with PMO governance</t>
  </si>
  <si>
    <t>TSK-009</t>
  </si>
  <si>
    <t>Change</t>
  </si>
  <si>
    <t>Launch change champion network</t>
  </si>
  <si>
    <t>Maya Singh</t>
  </si>
  <si>
    <t>HR</t>
  </si>
  <si>
    <t>24000</t>
  </si>
  <si>
    <t>Town hall briefing</t>
  </si>
  <si>
    <t>Competing HR initiatives</t>
  </si>
  <si>
    <t>Regional champions nominated</t>
  </si>
  <si>
    <t>TSK-010</t>
  </si>
  <si>
    <t>Complete integration development</t>
  </si>
  <si>
    <t>Delayed</t>
  </si>
  <si>
    <t>93000</t>
  </si>
  <si>
    <t>API regression pack ready</t>
  </si>
  <si>
    <t>Vendor webhook spec changed</t>
  </si>
  <si>
    <t>Recovery plan under review</t>
  </si>
  <si>
    <t>TSK-011</t>
  </si>
  <si>
    <t>Receive handheld devices on site</t>
  </si>
  <si>
    <t>158000</t>
  </si>
  <si>
    <t>Goods receipt complete</t>
  </si>
  <si>
    <t>Freight delay for 20 units</t>
  </si>
  <si>
    <t>Partial delivery received</t>
  </si>
  <si>
    <t>TSK-012</t>
  </si>
  <si>
    <t>Testing</t>
  </si>
  <si>
    <t>Run system integration testing</t>
  </si>
  <si>
    <t>Not Started</t>
  </si>
  <si>
    <t>36000</t>
  </si>
  <si>
    <t>SIT defect triage kickoff</t>
  </si>
  <si>
    <t>Blocked until environment freeze</t>
  </si>
  <si>
    <t>TSK-013</t>
  </si>
  <si>
    <t>Training</t>
  </si>
  <si>
    <t>Prepare training materials</t>
  </si>
  <si>
    <t>21000</t>
  </si>
  <si>
    <t>Pilot training session</t>
  </si>
  <si>
    <t>Awaiting screen captures</t>
  </si>
  <si>
    <t>Draft deck 80% complete</t>
  </si>
  <si>
    <t>TSK-014</t>
  </si>
  <si>
    <t>Coordinate UAT planning</t>
  </si>
  <si>
    <t>9500</t>
  </si>
  <si>
    <t>UAT calendar approved</t>
  </si>
  <si>
    <t>Business SMEs have limited availability</t>
  </si>
  <si>
    <t>Daily coordination in progress</t>
  </si>
  <si>
    <t>TSK-015</t>
  </si>
  <si>
    <t>Deployment</t>
  </si>
  <si>
    <t>Cutover checklist and command center plan</t>
  </si>
  <si>
    <t>14500</t>
  </si>
  <si>
    <t>Go-live readiness review</t>
  </si>
  <si>
    <t>Template ready for detailed steps</t>
  </si>
  <si>
    <t>TSK-016</t>
  </si>
  <si>
    <t>Compliance</t>
  </si>
  <si>
    <t>Security review and sign-off</t>
  </si>
  <si>
    <t>On Hold</t>
  </si>
  <si>
    <t>17500</t>
  </si>
  <si>
    <t>Architecture review board meeting</t>
  </si>
  <si>
    <t>Waiting for pen-test window</t>
  </si>
  <si>
    <t>Hold cleared once test dates confirmed</t>
  </si>
  <si>
    <t>TSK-017</t>
  </si>
  <si>
    <t>Communications</t>
  </si>
  <si>
    <t>Publish launch communications plan</t>
  </si>
  <si>
    <t>Chloe Kim</t>
  </si>
  <si>
    <t>Marketing</t>
  </si>
  <si>
    <t>11000</t>
  </si>
  <si>
    <t>Executive messaging draft</t>
  </si>
  <si>
    <t>Includes customer and internal comms</t>
  </si>
  <si>
    <t>TSK-018</t>
  </si>
  <si>
    <t>Defect remediation sprint</t>
  </si>
  <si>
    <t>42000</t>
  </si>
  <si>
    <t>Critical defects &lt; 5</t>
  </si>
  <si>
    <t>Dependent on SIT output</t>
  </si>
  <si>
    <t>TSK-019</t>
  </si>
  <si>
    <t>Dress rehearsal / mock cutover</t>
  </si>
  <si>
    <t>8500</t>
  </si>
  <si>
    <t>Mock cutover completed</t>
  </si>
  <si>
    <t>Cross-functional participation required</t>
  </si>
  <si>
    <t>Created by Tariq Noor: We Build Technologies for Project Managers</t>
  </si>
  <si>
    <t>Go-Live</t>
  </si>
  <si>
    <t>Hypercare command center</t>
  </si>
  <si>
    <t>27500</t>
  </si>
  <si>
    <t>Go-live day 1</t>
  </si>
  <si>
    <t>Covers two-week hypercare window</t>
  </si>
  <si>
    <t>Task Tracker Template | Data Entry &amp; Lookup Lists</t>
  </si>
  <si>
    <t>Project Profile</t>
  </si>
  <si>
    <t>Status List</t>
  </si>
  <si>
    <t>Priority List</t>
  </si>
  <si>
    <t>Department List</t>
  </si>
  <si>
    <t>Location List</t>
  </si>
  <si>
    <t>Health List</t>
  </si>
  <si>
    <t>Aurora Commerce Hub Rollout</t>
  </si>
  <si>
    <t>On Track</t>
  </si>
  <si>
    <t>Northwind Meridian Consulting</t>
  </si>
  <si>
    <t>At Risk</t>
  </si>
  <si>
    <t>BluePeak Retail Group</t>
  </si>
  <si>
    <t>Off Track</t>
  </si>
  <si>
    <t>Low</t>
  </si>
  <si>
    <t>Complete</t>
  </si>
  <si>
    <t>Project Sponsor</t>
  </si>
  <si>
    <t>Marcus Hale</t>
  </si>
  <si>
    <t>Cancelled</t>
  </si>
  <si>
    <t>Kickoff Date</t>
  </si>
  <si>
    <t>Target Go-Live</t>
  </si>
  <si>
    <t>Team Directory</t>
  </si>
  <si>
    <t>Assignee</t>
  </si>
  <si>
    <t>Role</t>
  </si>
  <si>
    <t>Email</t>
  </si>
  <si>
    <t>Senior Project Manager</t>
  </si>
  <si>
    <t>elena.brooks@nmc.example</t>
  </si>
  <si>
    <t>Business Analyst</t>
  </si>
  <si>
    <t>noah.bennett@nmc.example</t>
  </si>
  <si>
    <t>Technical Lead</t>
  </si>
  <si>
    <t>priya.shah@nmc.example</t>
  </si>
  <si>
    <t>Infrastructure Manager</t>
  </si>
  <si>
    <t>liam.carter@nmc.example</t>
  </si>
  <si>
    <t>Procurement Lead</t>
  </si>
  <si>
    <t>ava.reynolds@nmc.example</t>
  </si>
  <si>
    <t>QA Manager</t>
  </si>
  <si>
    <t>sofia.martinez@nmc.example</t>
  </si>
  <si>
    <t>Finance Controller</t>
  </si>
  <si>
    <t>ethan.cole@nmc.example</t>
  </si>
  <si>
    <t>Change Manager</t>
  </si>
  <si>
    <t>maya.singh@nmc.example</t>
  </si>
  <si>
    <t>Operations Lead</t>
  </si>
  <si>
    <t>lucas.green@nmc.example</t>
  </si>
  <si>
    <t>Marketing Manager</t>
  </si>
  <si>
    <t>chloe.kim@nmc.example</t>
  </si>
  <si>
    <t>Instructions &amp; Operating Guide</t>
  </si>
  <si>
    <t>How to use the workbook like a senior project manager</t>
  </si>
  <si>
    <t>Section</t>
  </si>
  <si>
    <t>Senior PM Guidance</t>
  </si>
  <si>
    <t>Legend</t>
  </si>
  <si>
    <t>Purpose</t>
  </si>
  <si>
    <t>Use this workbook to plan, assign, track, and report project tasks. It combines task control, accountability, schedule tracking, dependency visibility, and risk visibility in one place.</t>
  </si>
  <si>
    <t>Where to edit</t>
  </si>
  <si>
    <t>Maintain lookup values and project profile on the Data Entry sheet. Manage live tasks on the Task Tracker sheet from row 12 downward.</t>
  </si>
  <si>
    <t>Owner field</t>
  </si>
  <si>
    <t>Choose owners from the dropdown linked to the Team Directory so reporting stays consistent.</t>
  </si>
  <si>
    <t>Priority guidance</t>
  </si>
  <si>
    <t>Critical = threatens scope/date/cost immediately. High = strong management attention. Medium = standard delivery priority. Low = nice-to-have or non-critical support work.</t>
  </si>
  <si>
    <t>Status guidance</t>
  </si>
  <si>
    <t>Not Started, In Progress, On Hold, Completed, Delayed, Cancelled. Keep status current at least once per week or during every steering review.</t>
  </si>
  <si>
    <t>Enter progress as a decimal value between 0 and 1. Example: 0.25 = 25%, 0.60 = 60%, 1 = 100%.</t>
  </si>
  <si>
    <t>Calculated automatically from Due Date versus today's date. Negative values indicate overdue work.</t>
  </si>
  <si>
    <t>Health logic</t>
  </si>
  <si>
    <t>Complete = task status is Completed. Off Track = delayed or overdue. At Risk = critical or approaching due date with weak progress. On Track = everything else.</t>
  </si>
  <si>
    <t>Budget column</t>
  </si>
  <si>
    <t>Use estimated or approved task budget. Format is already set for currency and negative variance displays in red parentheses.</t>
  </si>
  <si>
    <t>Dependencies</t>
  </si>
  <si>
    <t>Reference predecessor task IDs (for example TSK-005) so sequencing is visible during planning and standups.</t>
  </si>
  <si>
    <t>Notes &amp; blocker columns</t>
  </si>
  <si>
    <t>Capture concise action-oriented updates. Good examples: 'Awaiting vendor API key' or 'Security review booked for 15-Apr'.</t>
  </si>
  <si>
    <t>Leadership rhythm</t>
  </si>
  <si>
    <t>Recommended cadence: update task statuses twice weekly, review overdue and critical items daily, and use KPI cards in weekly project status meetings.</t>
  </si>
  <si>
    <t>Professional Notes</t>
  </si>
  <si>
    <t>Color Theme</t>
  </si>
  <si>
    <t>Dark blue and navy frame the workbook, green signals healthy progress, orange flags attention points, red flags urgent intervention, and gold highlights important controls.</t>
  </si>
  <si>
    <t>Suggested workflow</t>
  </si>
  <si>
    <t>1) Set project profile in Data Entry  2) Add / update tasks in Task Tracker  3) Use the dashboard to report progress  4) Archive completed rows at phase close if needed.</t>
  </si>
  <si>
    <t>All names, companies, and places in this workbook are fictional and provided only to make the template feel like a real project environment.</t>
  </si>
  <si>
    <t xml:space="preserve">Task Tracker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</si>
</sst>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\$#,##0;[Red]\(\$#,##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rgb="FFFFFFFF"/>
      <name val="Arial"/>
      <family val="2"/>
    </font>
    <font>
      <b/>
      <sz val="11"/>
      <color rgb="FF000C7B"/>
      <name val="Arial"/>
      <family val="2"/>
    </font>
    <font>
      <b/>
      <sz val="11"/>
      <color rgb="FF5E60CE"/>
      <name val="Arial"/>
      <family val="2"/>
    </font>
    <font>
      <b/>
      <sz val="11"/>
      <color rgb="FFFFFFFF"/>
      <name val="Arial"/>
      <family val="2"/>
    </font>
    <font>
      <sz val="11"/>
      <color theme="0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6"/>
      <color rgb="FF000C7B"/>
      <name val="Arial"/>
      <family val="2"/>
    </font>
    <font>
      <b/>
      <sz val="24"/>
      <color rgb="FF1477C4"/>
      <name val="Arial"/>
      <family val="2"/>
    </font>
    <font>
      <sz val="24"/>
      <color theme="1"/>
      <name val="Arial"/>
      <family val="2"/>
    </font>
    <font>
      <b/>
      <sz val="24"/>
      <color rgb="FF35B5A0"/>
      <name val="Arial"/>
      <family val="2"/>
    </font>
    <font>
      <b/>
      <sz val="24"/>
      <color rgb="FF5E60CE"/>
      <name val="Arial"/>
      <family val="2"/>
    </font>
    <font>
      <b/>
      <sz val="24"/>
      <color rgb="FF7A6FF0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i/>
      <sz val="11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C7B"/>
      </patternFill>
    </fill>
    <fill>
      <patternFill patternType="solid">
        <fgColor rgb="FF000C7B"/>
        <bgColor rgb="FF000C7B"/>
      </patternFill>
    </fill>
    <fill>
      <patternFill patternType="solid">
        <fgColor rgb="FF1477C4"/>
        <bgColor rgb="FF1477C4"/>
      </patternFill>
    </fill>
    <fill>
      <patternFill patternType="solid">
        <fgColor rgb="FFF4F8FF"/>
        <bgColor rgb="FFF4F8FF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rgb="FF7A6FF0"/>
        <bgColor rgb="FF7A6FF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3" fillId="5" borderId="1" xfId="0" applyFont="1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1" fontId="6" fillId="0" borderId="1" xfId="0" applyNumberFormat="1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64" fontId="1" fillId="0" borderId="8" xfId="0" applyNumberFormat="1" applyFont="1" applyBorder="1" applyAlignment="1">
      <alignment vertical="top" wrapText="1"/>
    </xf>
    <xf numFmtId="1" fontId="1" fillId="0" borderId="8" xfId="0" applyNumberFormat="1" applyFont="1" applyBorder="1" applyAlignment="1">
      <alignment vertical="top" wrapText="1"/>
    </xf>
    <xf numFmtId="9" fontId="1" fillId="0" borderId="8" xfId="0" applyNumberFormat="1" applyFont="1" applyBorder="1" applyAlignment="1">
      <alignment vertical="top" wrapText="1"/>
    </xf>
    <xf numFmtId="165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0" fontId="5" fillId="6" borderId="1" xfId="0" applyFont="1" applyFill="1" applyBorder="1" applyAlignment="1">
      <alignment horizontal="center"/>
    </xf>
    <xf numFmtId="0" fontId="1" fillId="0" borderId="1" xfId="0" applyFont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/>
    <xf numFmtId="0" fontId="1" fillId="0" borderId="0" xfId="0" applyFont="1" applyAlignment="1">
      <alignment wrapText="1"/>
    </xf>
    <xf numFmtId="0" fontId="3" fillId="5" borderId="1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1" fillId="5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7" borderId="1" xfId="0" applyFont="1" applyFill="1" applyBorder="1" applyAlignment="1">
      <alignment horizont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wrapText="1"/>
    </xf>
    <xf numFmtId="0" fontId="5" fillId="7" borderId="1" xfId="0" applyFont="1" applyFill="1" applyBorder="1" applyAlignment="1">
      <alignment horizontal="center"/>
    </xf>
    <xf numFmtId="0" fontId="1" fillId="0" borderId="1" xfId="0" applyFont="1" applyBorder="1"/>
    <xf numFmtId="0" fontId="5" fillId="4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5" fillId="7" borderId="1" xfId="0" applyFont="1" applyFill="1" applyBorder="1" applyAlignment="1">
      <alignment horizontal="left"/>
    </xf>
    <xf numFmtId="0" fontId="19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 patternType="solid">
          <fgColor rgb="FFE2F0D9"/>
          <bgColor rgb="FF000C7B"/>
        </patternFill>
      </fill>
    </dxf>
    <dxf>
      <fill>
        <patternFill patternType="solid">
          <fgColor rgb="FFFFF2CC"/>
          <bgColor rgb="FF000C7B"/>
        </patternFill>
      </fill>
    </dxf>
    <dxf>
      <fill>
        <patternFill patternType="solid">
          <fgColor rgb="FFFDE9E7"/>
          <bgColor rgb="FF000C7B"/>
        </patternFill>
      </fill>
    </dxf>
    <dxf>
      <font>
        <b/>
        <color rgb="FFFFFFFF"/>
      </font>
      <fill>
        <patternFill patternType="solid">
          <fgColor rgb="FF4472C4"/>
          <bgColor rgb="FF000C7B"/>
        </patternFill>
      </fill>
    </dxf>
    <dxf>
      <font>
        <b/>
        <color rgb="FFFFFFFF"/>
      </font>
      <fill>
        <patternFill patternType="solid">
          <fgColor rgb="FF70AD47"/>
          <bgColor rgb="FF000C7B"/>
        </patternFill>
      </fill>
    </dxf>
    <dxf>
      <font>
        <b/>
        <color rgb="FFFFFFFF"/>
      </font>
      <fill>
        <patternFill patternType="solid">
          <fgColor rgb="FFED7D31"/>
          <bgColor rgb="FF000C7B"/>
        </patternFill>
      </fill>
    </dxf>
    <dxf>
      <font>
        <b/>
        <color rgb="FFFFFFFF"/>
      </font>
      <fill>
        <patternFill patternType="solid">
          <fgColor rgb="FFC00000"/>
          <bgColor rgb="FF000C7B"/>
        </patternFill>
      </fill>
    </dxf>
    <dxf>
      <fill>
        <patternFill patternType="solid">
          <fgColor rgb="FFFDE9E7"/>
          <bgColor rgb="FF000C7B"/>
        </patternFill>
      </fill>
    </dxf>
    <dxf>
      <fill>
        <patternFill patternType="solid">
          <fgColor rgb="FFE2F0D9"/>
          <bgColor rgb="FF000C7B"/>
        </patternFill>
      </fill>
    </dxf>
    <dxf>
      <fill>
        <patternFill patternType="solid">
          <fgColor rgb="FFFFF2CC"/>
          <bgColor rgb="FF000C7B"/>
        </patternFill>
      </fill>
    </dxf>
    <dxf>
      <fill>
        <patternFill patternType="solid">
          <fgColor rgb="FFFDE9E7"/>
          <bgColor rgb="FF000C7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skTrackerTable" displayName="TaskTrackerTable" ref="A11:R31" headerRowDxfId="22" dataDxfId="20" totalsRowDxfId="18" headerRowBorderDxfId="21" tableBorderDxfId="19">
  <autoFilter ref="A11:R31" xr:uid="{00000000-0009-0000-0100-000001000000}"/>
  <tableColumns count="18">
    <tableColumn id="1" xr3:uid="{00000000-0010-0000-0000-000001000000}" name="ID" dataDxfId="17"/>
    <tableColumn id="2" xr3:uid="{00000000-0010-0000-0000-000002000000}" name="Workstream" dataDxfId="16"/>
    <tableColumn id="3" xr3:uid="{00000000-0010-0000-0000-000003000000}" name="Task / Deliverable" dataDxfId="15"/>
    <tableColumn id="4" xr3:uid="{00000000-0010-0000-0000-000004000000}" name="Owner" dataDxfId="14"/>
    <tableColumn id="5" xr3:uid="{00000000-0010-0000-0000-000005000000}" name="Department" dataDxfId="13"/>
    <tableColumn id="6" xr3:uid="{00000000-0010-0000-0000-000006000000}" name="Priority" dataDxfId="12"/>
    <tableColumn id="7" xr3:uid="{00000000-0010-0000-0000-000007000000}" name="Location" dataDxfId="11"/>
    <tableColumn id="8" xr3:uid="{00000000-0010-0000-0000-000008000000}" name="Status" dataDxfId="10"/>
    <tableColumn id="9" xr3:uid="{00000000-0010-0000-0000-000009000000}" name="Start Date" dataDxfId="9"/>
    <tableColumn id="10" xr3:uid="{00000000-0010-0000-0000-00000A000000}" name="Due Date" dataDxfId="8"/>
    <tableColumn id="11" xr3:uid="{00000000-0010-0000-0000-00000B000000}" name="Days Left" dataDxfId="7"/>
    <tableColumn id="12" xr3:uid="{00000000-0010-0000-0000-00000C000000}" name="% Complete" dataDxfId="6"/>
    <tableColumn id="13" xr3:uid="{00000000-0010-0000-0000-00000D000000}" name="Dependency" dataDxfId="5"/>
    <tableColumn id="14" xr3:uid="{00000000-0010-0000-0000-00000E000000}" name="Budget ($)" dataDxfId="4"/>
    <tableColumn id="15" xr3:uid="{00000000-0010-0000-0000-00000F000000}" name="Health" dataDxfId="3"/>
    <tableColumn id="16" xr3:uid="{00000000-0010-0000-0000-000010000000}" name="Next Milestone" dataDxfId="2"/>
    <tableColumn id="17" xr3:uid="{00000000-0010-0000-0000-000011000000}" name="Risk / Blocker" dataDxfId="1"/>
    <tableColumn id="18" xr3:uid="{00000000-0010-0000-0000-000012000000}" name="Not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showGridLines="0" tabSelected="1" zoomScaleNormal="100" workbookViewId="0">
      <selection activeCell="G57" sqref="G57"/>
    </sheetView>
  </sheetViews>
  <sheetFormatPr defaultRowHeight="14.25" x14ac:dyDescent="0.2"/>
  <cols>
    <col min="1" max="1" width="7.85546875" style="34" bestFit="1" customWidth="1"/>
    <col min="2" max="2" width="11" style="34" customWidth="1"/>
    <col min="3" max="3" width="14.42578125" style="34" customWidth="1"/>
    <col min="4" max="4" width="14.28515625" style="34" bestFit="1" customWidth="1"/>
    <col min="5" max="5" width="14.28515625" style="34" customWidth="1"/>
    <col min="6" max="6" width="12.85546875" style="34" bestFit="1" customWidth="1"/>
    <col min="7" max="7" width="15.28515625" style="34" bestFit="1" customWidth="1"/>
    <col min="8" max="8" width="12" style="34" bestFit="1" customWidth="1"/>
    <col min="9" max="9" width="15.7109375" style="34" bestFit="1" customWidth="1"/>
    <col min="10" max="11" width="15" style="34" bestFit="1" customWidth="1"/>
    <col min="12" max="12" width="15.28515625" style="34" bestFit="1" customWidth="1"/>
    <col min="13" max="13" width="14.7109375" style="34" customWidth="1"/>
    <col min="14" max="14" width="16.5703125" style="34" bestFit="1" customWidth="1"/>
    <col min="15" max="15" width="12.140625" style="34" bestFit="1" customWidth="1"/>
    <col min="16" max="16" width="13.140625" style="34" customWidth="1"/>
    <col min="17" max="17" width="10.85546875" style="34" customWidth="1"/>
    <col min="18" max="18" width="20.7109375" style="34" customWidth="1"/>
    <col min="19" max="16384" width="9.140625" style="34"/>
  </cols>
  <sheetData>
    <row r="1" spans="1:18" ht="33.75" thickBot="1" x14ac:dyDescent="0.25">
      <c r="A1" s="48" t="s">
        <v>257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15" thickBot="1" x14ac:dyDescent="0.2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5" thickBot="1" x14ac:dyDescent="0.25"/>
    <row r="4" spans="1:18" ht="30.75" thickBot="1" x14ac:dyDescent="0.3">
      <c r="B4" s="35" t="s">
        <v>1</v>
      </c>
      <c r="C4" s="41" t="str">
        <f>'Data Entry'!B4</f>
        <v>Aurora Commerce Hub Rollout</v>
      </c>
      <c r="D4" s="42"/>
      <c r="E4" s="42"/>
      <c r="F4" s="35" t="s">
        <v>2</v>
      </c>
      <c r="G4" s="41" t="str">
        <f>'Data Entry'!B5</f>
        <v>Northwind Meridian Consulting</v>
      </c>
      <c r="H4" s="42"/>
      <c r="I4" s="42"/>
      <c r="J4" s="35" t="s">
        <v>3</v>
      </c>
      <c r="K4" s="41" t="str">
        <f>'Data Entry'!B6</f>
        <v>BluePeak Retail Group</v>
      </c>
      <c r="L4" s="42"/>
      <c r="M4" s="42"/>
      <c r="N4" s="35" t="s">
        <v>4</v>
      </c>
      <c r="O4" s="41" t="str">
        <f>'Data Entry'!B9</f>
        <v>Riverton Innovation Park</v>
      </c>
      <c r="P4" s="42"/>
      <c r="Q4" s="42"/>
      <c r="R4" s="42"/>
    </row>
    <row r="5" spans="1:18" ht="30.75" thickBot="1" x14ac:dyDescent="0.3">
      <c r="B5" s="35" t="s">
        <v>5</v>
      </c>
      <c r="C5" s="41" t="str">
        <f>'Data Entry'!B7</f>
        <v>Elena Brooks</v>
      </c>
      <c r="D5" s="42"/>
      <c r="E5" s="42"/>
      <c r="F5" s="35" t="s">
        <v>6</v>
      </c>
      <c r="G5" s="41" t="str">
        <f>'Data Entry'!B8</f>
        <v>Marcus Hale</v>
      </c>
      <c r="H5" s="42"/>
      <c r="I5" s="42"/>
      <c r="J5" s="35" t="s">
        <v>7</v>
      </c>
      <c r="K5" s="56">
        <f>'Data Entry'!B10</f>
        <v>46028</v>
      </c>
      <c r="L5" s="42"/>
      <c r="M5" s="42"/>
      <c r="N5" s="35" t="s">
        <v>8</v>
      </c>
      <c r="O5" s="56">
        <f>'Data Entry'!B11</f>
        <v>46203</v>
      </c>
      <c r="P5" s="42"/>
      <c r="Q5" s="42"/>
      <c r="R5" s="42"/>
    </row>
    <row r="6" spans="1:18" ht="15" thickBot="1" x14ac:dyDescent="0.25"/>
    <row r="7" spans="1:18" ht="21" thickBot="1" x14ac:dyDescent="0.35">
      <c r="A7" s="51" t="s">
        <v>9</v>
      </c>
      <c r="B7" s="40"/>
      <c r="C7" s="40"/>
      <c r="D7" s="45" t="s">
        <v>10</v>
      </c>
      <c r="E7" s="40"/>
      <c r="F7" s="40"/>
      <c r="G7" s="43" t="s">
        <v>11</v>
      </c>
      <c r="H7" s="40"/>
      <c r="I7" s="40"/>
      <c r="J7" s="46" t="s">
        <v>12</v>
      </c>
      <c r="K7" s="40"/>
      <c r="L7" s="40"/>
      <c r="M7" s="43" t="s">
        <v>13</v>
      </c>
      <c r="N7" s="40"/>
      <c r="O7" s="40"/>
      <c r="P7" s="39" t="s">
        <v>14</v>
      </c>
      <c r="Q7" s="40"/>
      <c r="R7" s="40"/>
    </row>
    <row r="8" spans="1:18" ht="15" thickBot="1" x14ac:dyDescent="0.25">
      <c r="A8" s="37">
        <f>COUNTA(B12:B201)</f>
        <v>20</v>
      </c>
      <c r="B8" s="38"/>
      <c r="C8" s="38"/>
      <c r="D8" s="52">
        <f>COUNTIF(H12:H201,"Completed")</f>
        <v>6</v>
      </c>
      <c r="E8" s="38"/>
      <c r="F8" s="38"/>
      <c r="G8" s="55">
        <f>COUNTIF(H12:H201,"In Progress")</f>
        <v>7</v>
      </c>
      <c r="H8" s="38"/>
      <c r="I8" s="38"/>
      <c r="J8" s="44">
        <f ca="1">COUNTIFS(K12:K201,"&lt;"&amp;TODAY(),H12:H201,"&lt;&gt;Completed",H12:H201,"&lt;&gt;Cancelled")</f>
        <v>14</v>
      </c>
      <c r="K8" s="38"/>
      <c r="L8" s="38"/>
      <c r="M8" s="50">
        <f>IFERROR(AVERAGE(L12:L201),0)</f>
        <v>0.56100000000000005</v>
      </c>
      <c r="N8" s="38"/>
      <c r="O8" s="38"/>
      <c r="P8" s="37">
        <f>COUNTIFS(F12:F201,"Critical",H12:H201,"&lt;&gt;Completed",H12:H201,"&lt;&gt;Cancelled")</f>
        <v>6</v>
      </c>
      <c r="Q8" s="38"/>
      <c r="R8" s="38"/>
    </row>
    <row r="9" spans="1:18" ht="15" thickBo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1" spans="1:18" ht="30.75" thickBot="1" x14ac:dyDescent="0.25">
      <c r="A11" s="3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13</v>
      </c>
      <c r="M11" s="4" t="s">
        <v>26</v>
      </c>
      <c r="N11" s="4" t="s">
        <v>27</v>
      </c>
      <c r="O11" s="4" t="s">
        <v>28</v>
      </c>
      <c r="P11" s="4" t="s">
        <v>29</v>
      </c>
      <c r="Q11" s="4" t="s">
        <v>30</v>
      </c>
      <c r="R11" s="5" t="s">
        <v>31</v>
      </c>
    </row>
    <row r="12" spans="1:18" ht="43.5" thickBot="1" x14ac:dyDescent="0.25">
      <c r="A12" s="6" t="s">
        <v>32</v>
      </c>
      <c r="B12" s="7" t="s">
        <v>33</v>
      </c>
      <c r="C12" s="7" t="s">
        <v>34</v>
      </c>
      <c r="D12" s="7" t="s">
        <v>35</v>
      </c>
      <c r="E12" s="7" t="s">
        <v>36</v>
      </c>
      <c r="F12" s="7" t="s">
        <v>37</v>
      </c>
      <c r="G12" s="7" t="s">
        <v>38</v>
      </c>
      <c r="H12" s="7" t="s">
        <v>10</v>
      </c>
      <c r="I12" s="8">
        <v>46028</v>
      </c>
      <c r="J12" s="8">
        <v>46032</v>
      </c>
      <c r="K12" s="9">
        <f t="shared" ref="K12:K31" ca="1" si="0">IF(OR(H12="Completed",H12="Cancelled"),0,J12-TODAY())</f>
        <v>0</v>
      </c>
      <c r="L12" s="10">
        <v>1</v>
      </c>
      <c r="M12" s="7"/>
      <c r="N12" s="11" t="s">
        <v>39</v>
      </c>
      <c r="O12" s="7" t="str">
        <f t="shared" ref="O12:O31" si="1">IF(H12="Completed","Complete",IF(OR(H12="Delayed",AND(K12&lt;0,H12&lt;&gt;"Completed")),"Off Track",IF(OR(H12="On Hold",AND(K12&lt;=7,L12&lt;0.75),F12="Critical"),"At Risk","On Track")))</f>
        <v>Complete</v>
      </c>
      <c r="P12" s="7" t="s">
        <v>40</v>
      </c>
      <c r="Q12" s="7"/>
      <c r="R12" s="12" t="s">
        <v>41</v>
      </c>
    </row>
    <row r="13" spans="1:18" ht="43.5" thickBot="1" x14ac:dyDescent="0.25">
      <c r="A13" s="6" t="s">
        <v>42</v>
      </c>
      <c r="B13" s="7" t="s">
        <v>43</v>
      </c>
      <c r="C13" s="7" t="s">
        <v>44</v>
      </c>
      <c r="D13" s="7" t="s">
        <v>45</v>
      </c>
      <c r="E13" s="7" t="s">
        <v>36</v>
      </c>
      <c r="F13" s="7" t="s">
        <v>46</v>
      </c>
      <c r="G13" s="7" t="s">
        <v>47</v>
      </c>
      <c r="H13" s="7" t="s">
        <v>10</v>
      </c>
      <c r="I13" s="8">
        <v>46030</v>
      </c>
      <c r="J13" s="8">
        <v>46037</v>
      </c>
      <c r="K13" s="9">
        <f t="shared" ca="1" si="0"/>
        <v>0</v>
      </c>
      <c r="L13" s="10">
        <v>1</v>
      </c>
      <c r="M13" s="7" t="s">
        <v>32</v>
      </c>
      <c r="N13" s="11" t="s">
        <v>48</v>
      </c>
      <c r="O13" s="7" t="str">
        <f t="shared" si="1"/>
        <v>Complete</v>
      </c>
      <c r="P13" s="7" t="s">
        <v>49</v>
      </c>
      <c r="Q13" s="7"/>
      <c r="R13" s="12" t="s">
        <v>50</v>
      </c>
    </row>
    <row r="14" spans="1:18" ht="57.75" thickBot="1" x14ac:dyDescent="0.25">
      <c r="A14" s="13" t="s">
        <v>51</v>
      </c>
      <c r="B14" s="14" t="s">
        <v>52</v>
      </c>
      <c r="C14" s="14" t="s">
        <v>53</v>
      </c>
      <c r="D14" s="14" t="s">
        <v>54</v>
      </c>
      <c r="E14" s="14" t="s">
        <v>55</v>
      </c>
      <c r="F14" s="14" t="s">
        <v>56</v>
      </c>
      <c r="G14" s="14" t="s">
        <v>57</v>
      </c>
      <c r="H14" s="14" t="s">
        <v>11</v>
      </c>
      <c r="I14" s="15">
        <v>46042</v>
      </c>
      <c r="J14" s="15">
        <v>46117</v>
      </c>
      <c r="K14" s="16">
        <f t="shared" ca="1" si="0"/>
        <v>-10</v>
      </c>
      <c r="L14" s="17">
        <v>0.72</v>
      </c>
      <c r="M14" s="14" t="s">
        <v>32</v>
      </c>
      <c r="N14" s="18" t="s">
        <v>58</v>
      </c>
      <c r="O14" s="14" t="str">
        <f t="shared" ca="1" si="1"/>
        <v>Off Track</v>
      </c>
      <c r="P14" s="14" t="s">
        <v>59</v>
      </c>
      <c r="Q14" s="14" t="s">
        <v>60</v>
      </c>
      <c r="R14" s="19" t="s">
        <v>61</v>
      </c>
    </row>
    <row r="15" spans="1:18" ht="57.75" thickBot="1" x14ac:dyDescent="0.25">
      <c r="A15" s="6" t="s">
        <v>62</v>
      </c>
      <c r="B15" s="7" t="s">
        <v>63</v>
      </c>
      <c r="C15" s="7" t="s">
        <v>64</v>
      </c>
      <c r="D15" s="7" t="s">
        <v>65</v>
      </c>
      <c r="E15" s="7" t="s">
        <v>63</v>
      </c>
      <c r="F15" s="7" t="s">
        <v>37</v>
      </c>
      <c r="G15" s="7" t="s">
        <v>38</v>
      </c>
      <c r="H15" s="7" t="s">
        <v>10</v>
      </c>
      <c r="I15" s="8">
        <v>46044</v>
      </c>
      <c r="J15" s="8">
        <v>46055</v>
      </c>
      <c r="K15" s="9">
        <f t="shared" ca="1" si="0"/>
        <v>0</v>
      </c>
      <c r="L15" s="10">
        <v>1</v>
      </c>
      <c r="M15" s="7" t="s">
        <v>51</v>
      </c>
      <c r="N15" s="11" t="s">
        <v>66</v>
      </c>
      <c r="O15" s="7" t="str">
        <f t="shared" si="1"/>
        <v>Complete</v>
      </c>
      <c r="P15" s="7" t="s">
        <v>67</v>
      </c>
      <c r="Q15" s="7"/>
      <c r="R15" s="12" t="s">
        <v>68</v>
      </c>
    </row>
    <row r="16" spans="1:18" ht="43.5" thickBot="1" x14ac:dyDescent="0.25">
      <c r="A16" s="13" t="s">
        <v>69</v>
      </c>
      <c r="B16" s="14" t="s">
        <v>70</v>
      </c>
      <c r="C16" s="14" t="s">
        <v>71</v>
      </c>
      <c r="D16" s="14" t="s">
        <v>72</v>
      </c>
      <c r="E16" s="14" t="s">
        <v>55</v>
      </c>
      <c r="F16" s="14" t="s">
        <v>56</v>
      </c>
      <c r="G16" s="14" t="s">
        <v>73</v>
      </c>
      <c r="H16" s="14" t="s">
        <v>11</v>
      </c>
      <c r="I16" s="15">
        <v>46056</v>
      </c>
      <c r="J16" s="15">
        <v>46130</v>
      </c>
      <c r="K16" s="16">
        <f t="shared" ca="1" si="0"/>
        <v>3</v>
      </c>
      <c r="L16" s="17">
        <v>0.64</v>
      </c>
      <c r="M16" s="14" t="s">
        <v>51</v>
      </c>
      <c r="N16" s="18" t="s">
        <v>74</v>
      </c>
      <c r="O16" s="14" t="str">
        <f t="shared" ca="1" si="1"/>
        <v>At Risk</v>
      </c>
      <c r="P16" s="14" t="s">
        <v>75</v>
      </c>
      <c r="Q16" s="14" t="s">
        <v>76</v>
      </c>
      <c r="R16" s="19" t="s">
        <v>77</v>
      </c>
    </row>
    <row r="17" spans="1:18" ht="57.75" thickBot="1" x14ac:dyDescent="0.25">
      <c r="A17" s="6" t="s">
        <v>78</v>
      </c>
      <c r="B17" s="7" t="s">
        <v>79</v>
      </c>
      <c r="C17" s="7" t="s">
        <v>80</v>
      </c>
      <c r="D17" s="7" t="s">
        <v>81</v>
      </c>
      <c r="E17" s="7" t="s">
        <v>79</v>
      </c>
      <c r="F17" s="7" t="s">
        <v>37</v>
      </c>
      <c r="G17" s="7" t="s">
        <v>38</v>
      </c>
      <c r="H17" s="7" t="s">
        <v>10</v>
      </c>
      <c r="I17" s="8">
        <v>46058</v>
      </c>
      <c r="J17" s="8">
        <v>46067</v>
      </c>
      <c r="K17" s="9">
        <f t="shared" ca="1" si="0"/>
        <v>0</v>
      </c>
      <c r="L17" s="10">
        <v>1</v>
      </c>
      <c r="M17" s="7" t="s">
        <v>32</v>
      </c>
      <c r="N17" s="11" t="s">
        <v>82</v>
      </c>
      <c r="O17" s="7" t="str">
        <f t="shared" si="1"/>
        <v>Complete</v>
      </c>
      <c r="P17" s="7" t="s">
        <v>83</v>
      </c>
      <c r="Q17" s="7"/>
      <c r="R17" s="12" t="s">
        <v>84</v>
      </c>
    </row>
    <row r="18" spans="1:18" ht="43.5" thickBot="1" x14ac:dyDescent="0.25">
      <c r="A18" s="6" t="s">
        <v>85</v>
      </c>
      <c r="B18" s="7" t="s">
        <v>86</v>
      </c>
      <c r="C18" s="7" t="s">
        <v>87</v>
      </c>
      <c r="D18" s="7" t="s">
        <v>88</v>
      </c>
      <c r="E18" s="7" t="s">
        <v>86</v>
      </c>
      <c r="F18" s="7" t="s">
        <v>46</v>
      </c>
      <c r="G18" s="7" t="s">
        <v>89</v>
      </c>
      <c r="H18" s="7" t="s">
        <v>10</v>
      </c>
      <c r="I18" s="8">
        <v>46063</v>
      </c>
      <c r="J18" s="8">
        <v>46074</v>
      </c>
      <c r="K18" s="9">
        <f t="shared" ca="1" si="0"/>
        <v>0</v>
      </c>
      <c r="L18" s="10">
        <v>1</v>
      </c>
      <c r="M18" s="7" t="s">
        <v>42</v>
      </c>
      <c r="N18" s="11" t="s">
        <v>90</v>
      </c>
      <c r="O18" s="7" t="str">
        <f t="shared" si="1"/>
        <v>Complete</v>
      </c>
      <c r="P18" s="7" t="s">
        <v>91</v>
      </c>
      <c r="Q18" s="7"/>
      <c r="R18" s="12" t="s">
        <v>92</v>
      </c>
    </row>
    <row r="19" spans="1:18" ht="57.75" thickBot="1" x14ac:dyDescent="0.25">
      <c r="A19" s="6" t="s">
        <v>93</v>
      </c>
      <c r="B19" s="7" t="s">
        <v>94</v>
      </c>
      <c r="C19" s="7" t="s">
        <v>95</v>
      </c>
      <c r="D19" s="7" t="s">
        <v>96</v>
      </c>
      <c r="E19" s="7" t="s">
        <v>94</v>
      </c>
      <c r="F19" s="7" t="s">
        <v>37</v>
      </c>
      <c r="G19" s="7" t="s">
        <v>73</v>
      </c>
      <c r="H19" s="7" t="s">
        <v>10</v>
      </c>
      <c r="I19" s="8">
        <v>46065</v>
      </c>
      <c r="J19" s="8">
        <v>46077</v>
      </c>
      <c r="K19" s="9">
        <f t="shared" ca="1" si="0"/>
        <v>0</v>
      </c>
      <c r="L19" s="10">
        <v>1</v>
      </c>
      <c r="M19" s="7" t="s">
        <v>69</v>
      </c>
      <c r="N19" s="11" t="s">
        <v>97</v>
      </c>
      <c r="O19" s="7" t="str">
        <f t="shared" si="1"/>
        <v>Complete</v>
      </c>
      <c r="P19" s="7" t="s">
        <v>98</v>
      </c>
      <c r="Q19" s="7"/>
      <c r="R19" s="12" t="s">
        <v>99</v>
      </c>
    </row>
    <row r="20" spans="1:18" ht="57.75" thickBot="1" x14ac:dyDescent="0.25">
      <c r="A20" s="13" t="s">
        <v>100</v>
      </c>
      <c r="B20" s="14" t="s">
        <v>101</v>
      </c>
      <c r="C20" s="14" t="s">
        <v>102</v>
      </c>
      <c r="D20" s="14" t="s">
        <v>103</v>
      </c>
      <c r="E20" s="14" t="s">
        <v>104</v>
      </c>
      <c r="F20" s="14" t="s">
        <v>46</v>
      </c>
      <c r="G20" s="14" t="s">
        <v>47</v>
      </c>
      <c r="H20" s="14" t="s">
        <v>11</v>
      </c>
      <c r="I20" s="15">
        <v>46071</v>
      </c>
      <c r="J20" s="15">
        <v>46137</v>
      </c>
      <c r="K20" s="16">
        <f t="shared" ca="1" si="0"/>
        <v>10</v>
      </c>
      <c r="L20" s="17">
        <v>0.57999999999999996</v>
      </c>
      <c r="M20" s="14" t="s">
        <v>42</v>
      </c>
      <c r="N20" s="18" t="s">
        <v>105</v>
      </c>
      <c r="O20" s="14" t="str">
        <f t="shared" ca="1" si="1"/>
        <v>On Track</v>
      </c>
      <c r="P20" s="14" t="s">
        <v>106</v>
      </c>
      <c r="Q20" s="14" t="s">
        <v>107</v>
      </c>
      <c r="R20" s="19" t="s">
        <v>108</v>
      </c>
    </row>
    <row r="21" spans="1:18" ht="57.75" thickBot="1" x14ac:dyDescent="0.25">
      <c r="A21" s="6" t="s">
        <v>109</v>
      </c>
      <c r="B21" s="7" t="s">
        <v>70</v>
      </c>
      <c r="C21" s="7" t="s">
        <v>110</v>
      </c>
      <c r="D21" s="7" t="s">
        <v>72</v>
      </c>
      <c r="E21" s="7" t="s">
        <v>55</v>
      </c>
      <c r="F21" s="7" t="s">
        <v>56</v>
      </c>
      <c r="G21" s="7" t="s">
        <v>73</v>
      </c>
      <c r="H21" s="7" t="s">
        <v>111</v>
      </c>
      <c r="I21" s="8">
        <v>46078</v>
      </c>
      <c r="J21" s="8">
        <v>46124</v>
      </c>
      <c r="K21" s="9">
        <f t="shared" ca="1" si="0"/>
        <v>-3</v>
      </c>
      <c r="L21" s="10">
        <v>0.49</v>
      </c>
      <c r="M21" s="7" t="s">
        <v>69</v>
      </c>
      <c r="N21" s="11" t="s">
        <v>112</v>
      </c>
      <c r="O21" s="7" t="str">
        <f t="shared" ca="1" si="1"/>
        <v>Off Track</v>
      </c>
      <c r="P21" s="7" t="s">
        <v>113</v>
      </c>
      <c r="Q21" s="7" t="s">
        <v>114</v>
      </c>
      <c r="R21" s="12" t="s">
        <v>115</v>
      </c>
    </row>
    <row r="22" spans="1:18" ht="57.75" thickBot="1" x14ac:dyDescent="0.25">
      <c r="A22" s="13" t="s">
        <v>116</v>
      </c>
      <c r="B22" s="14" t="s">
        <v>63</v>
      </c>
      <c r="C22" s="14" t="s">
        <v>117</v>
      </c>
      <c r="D22" s="14" t="s">
        <v>65</v>
      </c>
      <c r="E22" s="14" t="s">
        <v>63</v>
      </c>
      <c r="F22" s="14" t="s">
        <v>37</v>
      </c>
      <c r="G22" s="14" t="s">
        <v>89</v>
      </c>
      <c r="H22" s="14" t="s">
        <v>11</v>
      </c>
      <c r="I22" s="15">
        <v>46084</v>
      </c>
      <c r="J22" s="15">
        <v>46113</v>
      </c>
      <c r="K22" s="16">
        <f t="shared" ca="1" si="0"/>
        <v>-14</v>
      </c>
      <c r="L22" s="17">
        <v>0.81</v>
      </c>
      <c r="M22" s="14" t="s">
        <v>62</v>
      </c>
      <c r="N22" s="18" t="s">
        <v>118</v>
      </c>
      <c r="O22" s="14" t="str">
        <f t="shared" ca="1" si="1"/>
        <v>Off Track</v>
      </c>
      <c r="P22" s="14" t="s">
        <v>119</v>
      </c>
      <c r="Q22" s="14" t="s">
        <v>120</v>
      </c>
      <c r="R22" s="19" t="s">
        <v>121</v>
      </c>
    </row>
    <row r="23" spans="1:18" ht="43.5" thickBot="1" x14ac:dyDescent="0.25">
      <c r="A23" s="13" t="s">
        <v>122</v>
      </c>
      <c r="B23" s="14" t="s">
        <v>123</v>
      </c>
      <c r="C23" s="14" t="s">
        <v>124</v>
      </c>
      <c r="D23" s="14" t="s">
        <v>96</v>
      </c>
      <c r="E23" s="14" t="s">
        <v>94</v>
      </c>
      <c r="F23" s="14" t="s">
        <v>56</v>
      </c>
      <c r="G23" s="14" t="s">
        <v>73</v>
      </c>
      <c r="H23" s="14" t="s">
        <v>125</v>
      </c>
      <c r="I23" s="15">
        <v>46132</v>
      </c>
      <c r="J23" s="15">
        <v>46154</v>
      </c>
      <c r="K23" s="16">
        <f t="shared" ca="1" si="0"/>
        <v>27</v>
      </c>
      <c r="L23" s="17">
        <v>0</v>
      </c>
      <c r="M23" s="14" t="s">
        <v>69</v>
      </c>
      <c r="N23" s="18" t="s">
        <v>126</v>
      </c>
      <c r="O23" s="14" t="str">
        <f t="shared" ca="1" si="1"/>
        <v>At Risk</v>
      </c>
      <c r="P23" s="14" t="s">
        <v>127</v>
      </c>
      <c r="Q23" s="14"/>
      <c r="R23" s="19" t="s">
        <v>128</v>
      </c>
    </row>
    <row r="24" spans="1:18" ht="43.5" thickBot="1" x14ac:dyDescent="0.25">
      <c r="A24" s="13" t="s">
        <v>129</v>
      </c>
      <c r="B24" s="14" t="s">
        <v>130</v>
      </c>
      <c r="C24" s="14" t="s">
        <v>131</v>
      </c>
      <c r="D24" s="14" t="s">
        <v>103</v>
      </c>
      <c r="E24" s="14" t="s">
        <v>104</v>
      </c>
      <c r="F24" s="14" t="s">
        <v>46</v>
      </c>
      <c r="G24" s="14" t="s">
        <v>47</v>
      </c>
      <c r="H24" s="14" t="s">
        <v>11</v>
      </c>
      <c r="I24" s="15">
        <v>46091</v>
      </c>
      <c r="J24" s="15">
        <v>46142</v>
      </c>
      <c r="K24" s="16">
        <f t="shared" ca="1" si="0"/>
        <v>15</v>
      </c>
      <c r="L24" s="17">
        <v>0.55000000000000004</v>
      </c>
      <c r="M24" s="14" t="s">
        <v>100</v>
      </c>
      <c r="N24" s="18" t="s">
        <v>132</v>
      </c>
      <c r="O24" s="14" t="str">
        <f t="shared" ca="1" si="1"/>
        <v>On Track</v>
      </c>
      <c r="P24" s="14" t="s">
        <v>133</v>
      </c>
      <c r="Q24" s="14" t="s">
        <v>134</v>
      </c>
      <c r="R24" s="19" t="s">
        <v>135</v>
      </c>
    </row>
    <row r="25" spans="1:18" ht="72" thickBot="1" x14ac:dyDescent="0.25">
      <c r="A25" s="13" t="s">
        <v>136</v>
      </c>
      <c r="B25" s="14" t="s">
        <v>123</v>
      </c>
      <c r="C25" s="14" t="s">
        <v>137</v>
      </c>
      <c r="D25" s="14" t="s">
        <v>45</v>
      </c>
      <c r="E25" s="14" t="s">
        <v>36</v>
      </c>
      <c r="F25" s="14" t="s">
        <v>37</v>
      </c>
      <c r="G25" s="14" t="s">
        <v>38</v>
      </c>
      <c r="H25" s="14" t="s">
        <v>11</v>
      </c>
      <c r="I25" s="15">
        <v>46096</v>
      </c>
      <c r="J25" s="15">
        <v>46150</v>
      </c>
      <c r="K25" s="16">
        <f t="shared" ca="1" si="0"/>
        <v>23</v>
      </c>
      <c r="L25" s="17">
        <v>0.43</v>
      </c>
      <c r="M25" s="14" t="s">
        <v>122</v>
      </c>
      <c r="N25" s="18" t="s">
        <v>138</v>
      </c>
      <c r="O25" s="14" t="str">
        <f t="shared" ca="1" si="1"/>
        <v>On Track</v>
      </c>
      <c r="P25" s="14" t="s">
        <v>139</v>
      </c>
      <c r="Q25" s="14" t="s">
        <v>140</v>
      </c>
      <c r="R25" s="19" t="s">
        <v>141</v>
      </c>
    </row>
    <row r="26" spans="1:18" ht="57.75" thickBot="1" x14ac:dyDescent="0.25">
      <c r="A26" s="13" t="s">
        <v>142</v>
      </c>
      <c r="B26" s="14" t="s">
        <v>143</v>
      </c>
      <c r="C26" s="14" t="s">
        <v>144</v>
      </c>
      <c r="D26" s="14" t="s">
        <v>35</v>
      </c>
      <c r="E26" s="14" t="s">
        <v>36</v>
      </c>
      <c r="F26" s="14" t="s">
        <v>56</v>
      </c>
      <c r="G26" s="14" t="s">
        <v>38</v>
      </c>
      <c r="H26" s="14" t="s">
        <v>125</v>
      </c>
      <c r="I26" s="15">
        <v>46160</v>
      </c>
      <c r="J26" s="15">
        <v>46183</v>
      </c>
      <c r="K26" s="16">
        <f t="shared" ca="1" si="0"/>
        <v>56</v>
      </c>
      <c r="L26" s="17">
        <v>0</v>
      </c>
      <c r="M26" s="14" t="s">
        <v>136</v>
      </c>
      <c r="N26" s="18" t="s">
        <v>145</v>
      </c>
      <c r="O26" s="14" t="str">
        <f t="shared" ca="1" si="1"/>
        <v>At Risk</v>
      </c>
      <c r="P26" s="14" t="s">
        <v>146</v>
      </c>
      <c r="Q26" s="14"/>
      <c r="R26" s="19" t="s">
        <v>147</v>
      </c>
    </row>
    <row r="27" spans="1:18" ht="57.75" thickBot="1" x14ac:dyDescent="0.25">
      <c r="A27" s="6" t="s">
        <v>148</v>
      </c>
      <c r="B27" s="7" t="s">
        <v>149</v>
      </c>
      <c r="C27" s="7" t="s">
        <v>150</v>
      </c>
      <c r="D27" s="7" t="s">
        <v>54</v>
      </c>
      <c r="E27" s="7" t="s">
        <v>55</v>
      </c>
      <c r="F27" s="7" t="s">
        <v>37</v>
      </c>
      <c r="G27" s="7" t="s">
        <v>57</v>
      </c>
      <c r="H27" s="7" t="s">
        <v>151</v>
      </c>
      <c r="I27" s="8">
        <v>46093</v>
      </c>
      <c r="J27" s="8">
        <v>46134</v>
      </c>
      <c r="K27" s="9">
        <f t="shared" ca="1" si="0"/>
        <v>7</v>
      </c>
      <c r="L27" s="10">
        <v>0.38</v>
      </c>
      <c r="M27" s="7" t="s">
        <v>51</v>
      </c>
      <c r="N27" s="11" t="s">
        <v>152</v>
      </c>
      <c r="O27" s="7" t="str">
        <f t="shared" ca="1" si="1"/>
        <v>At Risk</v>
      </c>
      <c r="P27" s="7" t="s">
        <v>153</v>
      </c>
      <c r="Q27" s="7" t="s">
        <v>154</v>
      </c>
      <c r="R27" s="12" t="s">
        <v>155</v>
      </c>
    </row>
    <row r="28" spans="1:18" ht="57.75" thickBot="1" x14ac:dyDescent="0.25">
      <c r="A28" s="13" t="s">
        <v>156</v>
      </c>
      <c r="B28" s="14" t="s">
        <v>157</v>
      </c>
      <c r="C28" s="14" t="s">
        <v>158</v>
      </c>
      <c r="D28" s="14" t="s">
        <v>159</v>
      </c>
      <c r="E28" s="14" t="s">
        <v>160</v>
      </c>
      <c r="F28" s="14" t="s">
        <v>46</v>
      </c>
      <c r="G28" s="14" t="s">
        <v>57</v>
      </c>
      <c r="H28" s="14" t="s">
        <v>11</v>
      </c>
      <c r="I28" s="15">
        <v>46089</v>
      </c>
      <c r="J28" s="15">
        <v>46139</v>
      </c>
      <c r="K28" s="16">
        <f t="shared" ca="1" si="0"/>
        <v>12</v>
      </c>
      <c r="L28" s="17">
        <v>0.62</v>
      </c>
      <c r="M28" s="14" t="s">
        <v>100</v>
      </c>
      <c r="N28" s="18" t="s">
        <v>161</v>
      </c>
      <c r="O28" s="14" t="str">
        <f t="shared" ca="1" si="1"/>
        <v>On Track</v>
      </c>
      <c r="P28" s="14" t="s">
        <v>162</v>
      </c>
      <c r="Q28" s="14"/>
      <c r="R28" s="19" t="s">
        <v>163</v>
      </c>
    </row>
    <row r="29" spans="1:18" ht="43.5" thickBot="1" x14ac:dyDescent="0.25">
      <c r="A29" s="13" t="s">
        <v>164</v>
      </c>
      <c r="B29" s="14" t="s">
        <v>123</v>
      </c>
      <c r="C29" s="14" t="s">
        <v>165</v>
      </c>
      <c r="D29" s="14" t="s">
        <v>72</v>
      </c>
      <c r="E29" s="14" t="s">
        <v>55</v>
      </c>
      <c r="F29" s="14" t="s">
        <v>37</v>
      </c>
      <c r="G29" s="14" t="s">
        <v>73</v>
      </c>
      <c r="H29" s="14" t="s">
        <v>125</v>
      </c>
      <c r="I29" s="15">
        <v>46155</v>
      </c>
      <c r="J29" s="15">
        <v>46169</v>
      </c>
      <c r="K29" s="16">
        <f t="shared" ca="1" si="0"/>
        <v>42</v>
      </c>
      <c r="L29" s="17">
        <v>0</v>
      </c>
      <c r="M29" s="14" t="s">
        <v>122</v>
      </c>
      <c r="N29" s="18" t="s">
        <v>166</v>
      </c>
      <c r="O29" s="14" t="str">
        <f t="shared" ca="1" si="1"/>
        <v>On Track</v>
      </c>
      <c r="P29" s="14" t="s">
        <v>167</v>
      </c>
      <c r="Q29" s="14"/>
      <c r="R29" s="19" t="s">
        <v>168</v>
      </c>
    </row>
    <row r="30" spans="1:18" ht="43.5" thickBot="1" x14ac:dyDescent="0.25">
      <c r="A30" s="13" t="s">
        <v>169</v>
      </c>
      <c r="B30" s="14" t="s">
        <v>143</v>
      </c>
      <c r="C30" s="14" t="s">
        <v>170</v>
      </c>
      <c r="D30" s="14" t="s">
        <v>35</v>
      </c>
      <c r="E30" s="14" t="s">
        <v>36</v>
      </c>
      <c r="F30" s="14" t="s">
        <v>37</v>
      </c>
      <c r="G30" s="14" t="s">
        <v>73</v>
      </c>
      <c r="H30" s="14" t="s">
        <v>125</v>
      </c>
      <c r="I30" s="15">
        <v>46178</v>
      </c>
      <c r="J30" s="15">
        <v>46185</v>
      </c>
      <c r="K30" s="16">
        <f t="shared" ca="1" si="0"/>
        <v>58</v>
      </c>
      <c r="L30" s="17">
        <v>0</v>
      </c>
      <c r="M30" s="14" t="s">
        <v>142</v>
      </c>
      <c r="N30" s="18" t="s">
        <v>171</v>
      </c>
      <c r="O30" s="14" t="str">
        <f t="shared" ca="1" si="1"/>
        <v>On Track</v>
      </c>
      <c r="P30" s="14" t="s">
        <v>172</v>
      </c>
      <c r="Q30" s="14"/>
      <c r="R30" s="19" t="s">
        <v>173</v>
      </c>
    </row>
    <row r="31" spans="1:18" ht="43.5" thickBot="1" x14ac:dyDescent="0.25">
      <c r="A31" s="36"/>
      <c r="B31" s="20" t="s">
        <v>175</v>
      </c>
      <c r="C31" s="20" t="s">
        <v>176</v>
      </c>
      <c r="D31" s="20" t="s">
        <v>35</v>
      </c>
      <c r="E31" s="20" t="s">
        <v>36</v>
      </c>
      <c r="F31" s="20" t="s">
        <v>56</v>
      </c>
      <c r="G31" s="20" t="s">
        <v>73</v>
      </c>
      <c r="H31" s="20" t="s">
        <v>125</v>
      </c>
      <c r="I31" s="21">
        <v>46203</v>
      </c>
      <c r="J31" s="21">
        <v>46217</v>
      </c>
      <c r="K31" s="22">
        <f t="shared" ca="1" si="0"/>
        <v>90</v>
      </c>
      <c r="L31" s="23">
        <v>0</v>
      </c>
      <c r="M31" s="20" t="s">
        <v>169</v>
      </c>
      <c r="N31" s="24" t="s">
        <v>177</v>
      </c>
      <c r="O31" s="20" t="str">
        <f t="shared" ca="1" si="1"/>
        <v>At Risk</v>
      </c>
      <c r="P31" s="20" t="s">
        <v>178</v>
      </c>
      <c r="Q31" s="20"/>
      <c r="R31" s="25" t="s">
        <v>179</v>
      </c>
    </row>
    <row r="32" spans="1:18" ht="15.75" thickBot="1" x14ac:dyDescent="0.25">
      <c r="A32" s="47" t="s">
        <v>174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</row>
  </sheetData>
  <mergeCells count="23">
    <mergeCell ref="A32:R32"/>
    <mergeCell ref="A1:R1"/>
    <mergeCell ref="M8:O9"/>
    <mergeCell ref="A7:C7"/>
    <mergeCell ref="G7:I7"/>
    <mergeCell ref="D8:F9"/>
    <mergeCell ref="G5:I5"/>
    <mergeCell ref="A2:R2"/>
    <mergeCell ref="G4:I4"/>
    <mergeCell ref="G8:I9"/>
    <mergeCell ref="K4:M4"/>
    <mergeCell ref="O5:R5"/>
    <mergeCell ref="P8:R9"/>
    <mergeCell ref="O4:R4"/>
    <mergeCell ref="C5:E5"/>
    <mergeCell ref="K5:M5"/>
    <mergeCell ref="A8:C9"/>
    <mergeCell ref="P7:R7"/>
    <mergeCell ref="C4:E4"/>
    <mergeCell ref="M7:O7"/>
    <mergeCell ref="J8:L9"/>
    <mergeCell ref="D7:F7"/>
    <mergeCell ref="J7:L7"/>
  </mergeCells>
  <conditionalFormatting sqref="A12:R30 A33:R201 B31:R31">
    <cfRule type="expression" dxfId="33" priority="1">
      <formula>$H12="Delayed"</formula>
    </cfRule>
    <cfRule type="expression" dxfId="32" priority="2">
      <formula>$H12="On Hold"</formula>
    </cfRule>
    <cfRule type="expression" dxfId="31" priority="3">
      <formula>$H12="Completed"</formula>
    </cfRule>
  </conditionalFormatting>
  <conditionalFormatting sqref="K12:K31 K33:K201">
    <cfRule type="cellIs" dxfId="30" priority="4" operator="lessThan">
      <formula>0</formula>
    </cfRule>
  </conditionalFormatting>
  <conditionalFormatting sqref="L12:L31 L33:L201">
    <cfRule type="colorScale" priority="5">
      <colorScale>
        <cfvo type="num" val="0"/>
        <cfvo type="num" val="0.5"/>
        <cfvo type="num" val="1"/>
        <color rgb="FFC00000"/>
        <color rgb="FFFFC000"/>
        <color rgb="FF92D050"/>
      </colorScale>
    </cfRule>
  </conditionalFormatting>
  <conditionalFormatting sqref="O12:O31 O33:O201">
    <cfRule type="expression" dxfId="29" priority="6">
      <formula>$O12="Off Track"</formula>
    </cfRule>
    <cfRule type="expression" dxfId="28" priority="7">
      <formula>$O12="At Risk"</formula>
    </cfRule>
    <cfRule type="expression" dxfId="27" priority="8">
      <formula>$O12="On Track"</formula>
    </cfRule>
    <cfRule type="expression" dxfId="26" priority="9">
      <formula>$O12="Complete"</formula>
    </cfRule>
  </conditionalFormatting>
  <conditionalFormatting sqref="A32">
    <cfRule type="expression" dxfId="25" priority="13">
      <formula>$H31="Delayed"</formula>
    </cfRule>
    <cfRule type="expression" dxfId="24" priority="14">
      <formula>$H31="On Hold"</formula>
    </cfRule>
    <cfRule type="expression" dxfId="23" priority="15">
      <formula>$H31="Completed"</formula>
    </cfRule>
  </conditionalFormatting>
  <dataValidations count="1">
    <dataValidation type="decimal" sqref="L12:L31 L33:L201" xr:uid="{00000000-0002-0000-0000-000005000000}">
      <formula1>0</formula1>
      <formula2>1</formula2>
    </dataValidation>
  </dataValidations>
  <pageMargins left="0.75" right="0.75" top="1" bottom="1" header="0.5" footer="0.5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00000000-0002-0000-0000-000000000000}">
          <x14:formula1>
            <xm:f>'Data Entry'!$D$4:$D$9</xm:f>
          </x14:formula1>
          <xm:sqref>H12:H31 H33:H201</xm:sqref>
        </x14:dataValidation>
        <x14:dataValidation type="list" xr:uid="{00000000-0002-0000-0000-000001000000}">
          <x14:formula1>
            <xm:f>'Data Entry'!$E$4:$E$7</xm:f>
          </x14:formula1>
          <xm:sqref>F12:F31 F33:F201</xm:sqref>
        </x14:dataValidation>
        <x14:dataValidation type="list" xr:uid="{00000000-0002-0000-0000-000002000000}">
          <x14:formula1>
            <xm:f>'Data Entry'!$F$4:$F$11</xm:f>
          </x14:formula1>
          <xm:sqref>E12:E31 E33:E201</xm:sqref>
        </x14:dataValidation>
        <x14:dataValidation type="list" xr:uid="{00000000-0002-0000-0000-000003000000}">
          <x14:formula1>
            <xm:f>'Data Entry'!$G$4:$G$8</xm:f>
          </x14:formula1>
          <xm:sqref>G12:G31 G33:G201</xm:sqref>
        </x14:dataValidation>
        <x14:dataValidation type="list" xr:uid="{00000000-0002-0000-0000-000004000000}">
          <x14:formula1>
            <xm:f>'Data Entry'!$D$14:$D$23</xm:f>
          </x14:formula1>
          <xm:sqref>D12:D31 D33:D201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showGridLines="0" zoomScaleNormal="100" workbookViewId="0">
      <selection activeCell="I35" sqref="I35"/>
    </sheetView>
  </sheetViews>
  <sheetFormatPr defaultRowHeight="14.25" x14ac:dyDescent="0.2"/>
  <cols>
    <col min="1" max="1" width="18" style="1" bestFit="1" customWidth="1"/>
    <col min="2" max="2" width="30.28515625" style="1" bestFit="1" customWidth="1"/>
    <col min="3" max="3" width="20" style="1" customWidth="1"/>
    <col min="4" max="4" width="14.28515625" style="1" bestFit="1" customWidth="1"/>
    <col min="5" max="5" width="23.140625" style="1" bestFit="1" customWidth="1"/>
    <col min="6" max="6" width="17.42578125" style="1" bestFit="1" customWidth="1"/>
    <col min="7" max="7" width="24.7109375" style="1" bestFit="1" customWidth="1"/>
    <col min="8" max="8" width="38.5703125" style="1" customWidth="1"/>
    <col min="9" max="16384" width="9.140625" style="1"/>
  </cols>
  <sheetData>
    <row r="1" spans="1:8" ht="33.75" thickBot="1" x14ac:dyDescent="0.5">
      <c r="A1" s="60" t="s">
        <v>180</v>
      </c>
      <c r="B1" s="61"/>
      <c r="C1" s="61"/>
      <c r="D1" s="61"/>
      <c r="E1" s="61"/>
      <c r="F1" s="61"/>
      <c r="G1" s="61"/>
      <c r="H1" s="61"/>
    </row>
    <row r="2" spans="1:8" ht="15" thickBot="1" x14ac:dyDescent="0.25"/>
    <row r="3" spans="1:8" ht="15.75" thickBot="1" x14ac:dyDescent="0.3">
      <c r="A3" s="59" t="s">
        <v>181</v>
      </c>
      <c r="B3" s="58"/>
      <c r="D3" s="28" t="s">
        <v>182</v>
      </c>
      <c r="E3" s="28" t="s">
        <v>183</v>
      </c>
      <c r="F3" s="28" t="s">
        <v>184</v>
      </c>
      <c r="G3" s="28" t="s">
        <v>185</v>
      </c>
      <c r="H3" s="28" t="s">
        <v>186</v>
      </c>
    </row>
    <row r="4" spans="1:8" ht="15.75" thickBot="1" x14ac:dyDescent="0.3">
      <c r="A4" s="2" t="s">
        <v>1</v>
      </c>
      <c r="B4" s="26" t="s">
        <v>187</v>
      </c>
      <c r="D4" s="29" t="s">
        <v>125</v>
      </c>
      <c r="E4" s="29" t="s">
        <v>56</v>
      </c>
      <c r="F4" s="29" t="s">
        <v>36</v>
      </c>
      <c r="G4" s="29" t="s">
        <v>73</v>
      </c>
      <c r="H4" s="29" t="s">
        <v>188</v>
      </c>
    </row>
    <row r="5" spans="1:8" ht="15.75" thickBot="1" x14ac:dyDescent="0.3">
      <c r="A5" s="2" t="s">
        <v>2</v>
      </c>
      <c r="B5" s="26" t="s">
        <v>189</v>
      </c>
      <c r="D5" s="29" t="s">
        <v>11</v>
      </c>
      <c r="E5" s="29" t="s">
        <v>37</v>
      </c>
      <c r="F5" s="29" t="s">
        <v>55</v>
      </c>
      <c r="G5" s="29" t="s">
        <v>38</v>
      </c>
      <c r="H5" s="29" t="s">
        <v>190</v>
      </c>
    </row>
    <row r="6" spans="1:8" ht="15.75" thickBot="1" x14ac:dyDescent="0.3">
      <c r="A6" s="2" t="s">
        <v>3</v>
      </c>
      <c r="B6" s="26" t="s">
        <v>191</v>
      </c>
      <c r="D6" s="29" t="s">
        <v>151</v>
      </c>
      <c r="E6" s="29" t="s">
        <v>46</v>
      </c>
      <c r="F6" s="29" t="s">
        <v>86</v>
      </c>
      <c r="G6" s="29" t="s">
        <v>57</v>
      </c>
      <c r="H6" s="29" t="s">
        <v>192</v>
      </c>
    </row>
    <row r="7" spans="1:8" ht="15.75" thickBot="1" x14ac:dyDescent="0.3">
      <c r="A7" s="2" t="s">
        <v>5</v>
      </c>
      <c r="B7" s="26" t="s">
        <v>35</v>
      </c>
      <c r="D7" s="29" t="s">
        <v>10</v>
      </c>
      <c r="E7" s="29" t="s">
        <v>193</v>
      </c>
      <c r="F7" s="29" t="s">
        <v>63</v>
      </c>
      <c r="G7" s="29" t="s">
        <v>89</v>
      </c>
      <c r="H7" s="29" t="s">
        <v>194</v>
      </c>
    </row>
    <row r="8" spans="1:8" ht="15.75" thickBot="1" x14ac:dyDescent="0.3">
      <c r="A8" s="2" t="s">
        <v>195</v>
      </c>
      <c r="B8" s="26" t="s">
        <v>196</v>
      </c>
      <c r="D8" s="29" t="s">
        <v>111</v>
      </c>
      <c r="E8" s="29"/>
      <c r="F8" s="29" t="s">
        <v>79</v>
      </c>
      <c r="G8" s="29" t="s">
        <v>47</v>
      </c>
      <c r="H8" s="29"/>
    </row>
    <row r="9" spans="1:8" ht="15.75" thickBot="1" x14ac:dyDescent="0.3">
      <c r="A9" s="2" t="s">
        <v>4</v>
      </c>
      <c r="B9" s="26" t="s">
        <v>73</v>
      </c>
      <c r="D9" s="29" t="s">
        <v>197</v>
      </c>
      <c r="E9" s="29"/>
      <c r="F9" s="29" t="s">
        <v>160</v>
      </c>
      <c r="G9" s="29"/>
      <c r="H9" s="29"/>
    </row>
    <row r="10" spans="1:8" ht="15.75" thickBot="1" x14ac:dyDescent="0.3">
      <c r="A10" s="2" t="s">
        <v>198</v>
      </c>
      <c r="B10" s="27">
        <v>46028</v>
      </c>
      <c r="D10" s="29"/>
      <c r="E10" s="29"/>
      <c r="F10" s="29" t="s">
        <v>104</v>
      </c>
      <c r="G10" s="29"/>
      <c r="H10" s="29"/>
    </row>
    <row r="11" spans="1:8" ht="15.75" thickBot="1" x14ac:dyDescent="0.3">
      <c r="A11" s="2" t="s">
        <v>199</v>
      </c>
      <c r="B11" s="27">
        <v>46203</v>
      </c>
      <c r="D11" s="29"/>
      <c r="E11" s="29"/>
      <c r="F11" s="29" t="s">
        <v>94</v>
      </c>
      <c r="G11" s="29"/>
      <c r="H11" s="29"/>
    </row>
    <row r="12" spans="1:8" ht="15.75" thickBot="1" x14ac:dyDescent="0.3">
      <c r="D12" s="57" t="s">
        <v>200</v>
      </c>
      <c r="E12" s="58"/>
      <c r="F12" s="58"/>
      <c r="G12" s="58"/>
      <c r="H12" s="58"/>
    </row>
    <row r="13" spans="1:8" ht="15.75" thickBot="1" x14ac:dyDescent="0.3">
      <c r="D13" s="30" t="s">
        <v>201</v>
      </c>
      <c r="E13" s="30" t="s">
        <v>202</v>
      </c>
      <c r="F13" s="30" t="s">
        <v>19</v>
      </c>
      <c r="G13" s="30" t="s">
        <v>21</v>
      </c>
      <c r="H13" s="30" t="s">
        <v>203</v>
      </c>
    </row>
    <row r="14" spans="1:8" ht="15" thickBot="1" x14ac:dyDescent="0.25">
      <c r="D14" s="29" t="s">
        <v>35</v>
      </c>
      <c r="E14" s="29" t="s">
        <v>204</v>
      </c>
      <c r="F14" s="29" t="s">
        <v>36</v>
      </c>
      <c r="G14" s="29" t="s">
        <v>38</v>
      </c>
      <c r="H14" s="29" t="s">
        <v>205</v>
      </c>
    </row>
    <row r="15" spans="1:8" ht="15" thickBot="1" x14ac:dyDescent="0.25">
      <c r="D15" s="29" t="s">
        <v>45</v>
      </c>
      <c r="E15" s="29" t="s">
        <v>206</v>
      </c>
      <c r="F15" s="29" t="s">
        <v>36</v>
      </c>
      <c r="G15" s="29" t="s">
        <v>47</v>
      </c>
      <c r="H15" s="29" t="s">
        <v>207</v>
      </c>
    </row>
    <row r="16" spans="1:8" ht="15" thickBot="1" x14ac:dyDescent="0.25">
      <c r="D16" s="29" t="s">
        <v>72</v>
      </c>
      <c r="E16" s="29" t="s">
        <v>208</v>
      </c>
      <c r="F16" s="29" t="s">
        <v>55</v>
      </c>
      <c r="G16" s="29" t="s">
        <v>73</v>
      </c>
      <c r="H16" s="29" t="s">
        <v>209</v>
      </c>
    </row>
    <row r="17" spans="1:8" ht="15" thickBot="1" x14ac:dyDescent="0.25">
      <c r="D17" s="29" t="s">
        <v>54</v>
      </c>
      <c r="E17" s="29" t="s">
        <v>210</v>
      </c>
      <c r="F17" s="29" t="s">
        <v>55</v>
      </c>
      <c r="G17" s="29" t="s">
        <v>57</v>
      </c>
      <c r="H17" s="29" t="s">
        <v>211</v>
      </c>
    </row>
    <row r="18" spans="1:8" ht="15" thickBot="1" x14ac:dyDescent="0.25">
      <c r="D18" s="29" t="s">
        <v>65</v>
      </c>
      <c r="E18" s="29" t="s">
        <v>212</v>
      </c>
      <c r="F18" s="29" t="s">
        <v>63</v>
      </c>
      <c r="G18" s="29" t="s">
        <v>38</v>
      </c>
      <c r="H18" s="29" t="s">
        <v>213</v>
      </c>
    </row>
    <row r="19" spans="1:8" ht="15" thickBot="1" x14ac:dyDescent="0.25">
      <c r="D19" s="29" t="s">
        <v>96</v>
      </c>
      <c r="E19" s="29" t="s">
        <v>214</v>
      </c>
      <c r="F19" s="29" t="s">
        <v>94</v>
      </c>
      <c r="G19" s="29" t="s">
        <v>73</v>
      </c>
      <c r="H19" s="29" t="s">
        <v>215</v>
      </c>
    </row>
    <row r="20" spans="1:8" ht="15" thickBot="1" x14ac:dyDescent="0.25">
      <c r="D20" s="29" t="s">
        <v>81</v>
      </c>
      <c r="E20" s="29" t="s">
        <v>216</v>
      </c>
      <c r="F20" s="29" t="s">
        <v>79</v>
      </c>
      <c r="G20" s="29" t="s">
        <v>38</v>
      </c>
      <c r="H20" s="29" t="s">
        <v>217</v>
      </c>
    </row>
    <row r="21" spans="1:8" ht="15" thickBot="1" x14ac:dyDescent="0.25">
      <c r="D21" s="29" t="s">
        <v>103</v>
      </c>
      <c r="E21" s="29" t="s">
        <v>218</v>
      </c>
      <c r="F21" s="29" t="s">
        <v>104</v>
      </c>
      <c r="G21" s="29" t="s">
        <v>47</v>
      </c>
      <c r="H21" s="29" t="s">
        <v>219</v>
      </c>
    </row>
    <row r="22" spans="1:8" ht="15" thickBot="1" x14ac:dyDescent="0.25">
      <c r="D22" s="29" t="s">
        <v>88</v>
      </c>
      <c r="E22" s="29" t="s">
        <v>220</v>
      </c>
      <c r="F22" s="29" t="s">
        <v>86</v>
      </c>
      <c r="G22" s="29" t="s">
        <v>89</v>
      </c>
      <c r="H22" s="29" t="s">
        <v>221</v>
      </c>
    </row>
    <row r="23" spans="1:8" ht="15" thickBot="1" x14ac:dyDescent="0.25">
      <c r="D23" s="29" t="s">
        <v>159</v>
      </c>
      <c r="E23" s="29" t="s">
        <v>222</v>
      </c>
      <c r="F23" s="29" t="s">
        <v>160</v>
      </c>
      <c r="G23" s="29" t="s">
        <v>57</v>
      </c>
      <c r="H23" s="29" t="s">
        <v>223</v>
      </c>
    </row>
    <row r="25" spans="1:8" ht="15" thickBot="1" x14ac:dyDescent="0.25"/>
    <row r="26" spans="1:8" ht="15.75" thickBot="1" x14ac:dyDescent="0.3">
      <c r="A26" s="62" t="s">
        <v>174</v>
      </c>
      <c r="B26" s="62"/>
      <c r="C26" s="62"/>
      <c r="D26" s="62"/>
      <c r="E26" s="62"/>
      <c r="F26" s="62"/>
      <c r="G26" s="62"/>
    </row>
  </sheetData>
  <mergeCells count="4">
    <mergeCell ref="D12:H12"/>
    <mergeCell ref="A3:B3"/>
    <mergeCell ref="A1:H1"/>
    <mergeCell ref="A26:G2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showGridLines="0" workbookViewId="0">
      <selection activeCell="B27" sqref="B27"/>
    </sheetView>
  </sheetViews>
  <sheetFormatPr defaultRowHeight="14.25" x14ac:dyDescent="0.2"/>
  <cols>
    <col min="1" max="1" width="72" style="1" bestFit="1" customWidth="1"/>
    <col min="2" max="2" width="103.7109375" style="1" customWidth="1"/>
    <col min="3" max="3" width="11.5703125" style="1" customWidth="1"/>
    <col min="4" max="16384" width="9.140625" style="1"/>
  </cols>
  <sheetData>
    <row r="1" spans="1:3" ht="36" thickBot="1" x14ac:dyDescent="0.55000000000000004">
      <c r="A1" s="63" t="s">
        <v>224</v>
      </c>
      <c r="B1" s="64"/>
      <c r="C1" s="64"/>
    </row>
    <row r="2" spans="1:3" ht="15" thickBot="1" x14ac:dyDescent="0.25">
      <c r="A2" s="66" t="s">
        <v>225</v>
      </c>
      <c r="B2" s="67"/>
      <c r="C2" s="67"/>
    </row>
    <row r="3" spans="1:3" ht="15" thickBot="1" x14ac:dyDescent="0.25"/>
    <row r="4" spans="1:3" ht="15.75" thickBot="1" x14ac:dyDescent="0.3">
      <c r="A4" s="28" t="s">
        <v>226</v>
      </c>
      <c r="B4" s="28" t="s">
        <v>227</v>
      </c>
      <c r="C4" s="28" t="s">
        <v>228</v>
      </c>
    </row>
    <row r="5" spans="1:3" ht="29.25" thickBot="1" x14ac:dyDescent="0.25">
      <c r="A5" s="31" t="s">
        <v>229</v>
      </c>
      <c r="B5" s="32" t="s">
        <v>230</v>
      </c>
      <c r="C5" s="29"/>
    </row>
    <row r="6" spans="1:3" ht="29.25" thickBot="1" x14ac:dyDescent="0.25">
      <c r="A6" s="31" t="s">
        <v>231</v>
      </c>
      <c r="B6" s="32" t="s">
        <v>232</v>
      </c>
      <c r="C6" s="29"/>
    </row>
    <row r="7" spans="1:3" ht="15.75" thickBot="1" x14ac:dyDescent="0.25">
      <c r="A7" s="31" t="s">
        <v>233</v>
      </c>
      <c r="B7" s="32" t="s">
        <v>234</v>
      </c>
      <c r="C7" s="29"/>
    </row>
    <row r="8" spans="1:3" ht="29.25" thickBot="1" x14ac:dyDescent="0.25">
      <c r="A8" s="31" t="s">
        <v>235</v>
      </c>
      <c r="B8" s="32" t="s">
        <v>236</v>
      </c>
      <c r="C8" s="29"/>
    </row>
    <row r="9" spans="1:3" ht="29.25" thickBot="1" x14ac:dyDescent="0.25">
      <c r="A9" s="31" t="s">
        <v>237</v>
      </c>
      <c r="B9" s="32" t="s">
        <v>238</v>
      </c>
      <c r="C9" s="29"/>
    </row>
    <row r="10" spans="1:3" ht="15.75" thickBot="1" x14ac:dyDescent="0.25">
      <c r="A10" s="31" t="s">
        <v>13</v>
      </c>
      <c r="B10" s="32" t="s">
        <v>239</v>
      </c>
      <c r="C10" s="29"/>
    </row>
    <row r="11" spans="1:3" ht="15.75" thickBot="1" x14ac:dyDescent="0.25">
      <c r="A11" s="31" t="s">
        <v>25</v>
      </c>
      <c r="B11" s="32" t="s">
        <v>240</v>
      </c>
      <c r="C11" s="29"/>
    </row>
    <row r="12" spans="1:3" ht="29.25" thickBot="1" x14ac:dyDescent="0.25">
      <c r="A12" s="31" t="s">
        <v>241</v>
      </c>
      <c r="B12" s="32" t="s">
        <v>242</v>
      </c>
      <c r="C12" s="29"/>
    </row>
    <row r="13" spans="1:3" ht="29.25" thickBot="1" x14ac:dyDescent="0.25">
      <c r="A13" s="31" t="s">
        <v>243</v>
      </c>
      <c r="B13" s="32" t="s">
        <v>244</v>
      </c>
      <c r="C13" s="29"/>
    </row>
    <row r="14" spans="1:3" ht="29.25" thickBot="1" x14ac:dyDescent="0.25">
      <c r="A14" s="31" t="s">
        <v>245</v>
      </c>
      <c r="B14" s="32" t="s">
        <v>246</v>
      </c>
      <c r="C14" s="29"/>
    </row>
    <row r="15" spans="1:3" ht="29.25" thickBot="1" x14ac:dyDescent="0.25">
      <c r="A15" s="31" t="s">
        <v>247</v>
      </c>
      <c r="B15" s="32" t="s">
        <v>248</v>
      </c>
      <c r="C15" s="29"/>
    </row>
    <row r="16" spans="1:3" ht="29.25" thickBot="1" x14ac:dyDescent="0.25">
      <c r="A16" s="31" t="s">
        <v>249</v>
      </c>
      <c r="B16" s="32" t="s">
        <v>250</v>
      </c>
      <c r="C16" s="29"/>
    </row>
    <row r="17" spans="1:3" ht="15" thickBot="1" x14ac:dyDescent="0.25"/>
    <row r="18" spans="1:3" ht="15.75" thickBot="1" x14ac:dyDescent="0.3">
      <c r="A18" s="65" t="s">
        <v>251</v>
      </c>
      <c r="B18" s="58"/>
      <c r="C18" s="58"/>
    </row>
    <row r="19" spans="1:3" ht="15.75" thickBot="1" x14ac:dyDescent="0.3">
      <c r="A19" s="33" t="s">
        <v>252</v>
      </c>
      <c r="B19" s="42" t="s">
        <v>253</v>
      </c>
      <c r="C19" s="58"/>
    </row>
    <row r="20" spans="1:3" ht="15.75" thickBot="1" x14ac:dyDescent="0.3">
      <c r="A20" s="33" t="s">
        <v>254</v>
      </c>
      <c r="B20" s="42" t="s">
        <v>255</v>
      </c>
      <c r="C20" s="58"/>
    </row>
    <row r="21" spans="1:3" ht="15.75" thickBot="1" x14ac:dyDescent="0.3">
      <c r="A21" s="33" t="s">
        <v>174</v>
      </c>
      <c r="B21" s="42" t="s">
        <v>256</v>
      </c>
      <c r="C21" s="58"/>
    </row>
  </sheetData>
  <mergeCells count="6">
    <mergeCell ref="B21:C21"/>
    <mergeCell ref="A1:C1"/>
    <mergeCell ref="B19:C19"/>
    <mergeCell ref="B20:C20"/>
    <mergeCell ref="A18:C18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 Tracker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2026-03-28T15:42:45Z</dcterms:created>
  <dcterms:modified xsi:type="dcterms:W3CDTF">2026-04-15T17:28:34Z</dcterms:modified>
</cp:coreProperties>
</file>